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fs01\WSPOLNE\ZAMOWIENIA\Paweł Kowal\Krajowe PZP\2026\3 N4.361.34.2026 Odnowa DW 597 Siemoń - Głażewo\"/>
    </mc:Choice>
  </mc:AlternateContent>
  <xr:revisionPtr revIDLastSave="0" documentId="13_ncr:1_{B220EBA5-A823-46CF-B902-E8963F705214}" xr6:coauthVersionLast="47" xr6:coauthVersionMax="47" xr10:uidLastSave="{00000000-0000-0000-0000-000000000000}"/>
  <bookViews>
    <workbookView xWindow="-108" yWindow="-108" windowWidth="23256" windowHeight="13896" xr2:uid="{ACA6C8A9-1B7D-441A-A8F5-D3A35EEFB479}"/>
  </bookViews>
  <sheets>
    <sheet name="Arkusz1" sheetId="1" r:id="rId1"/>
  </sheets>
  <definedNames>
    <definedName name="_xlnm.Print_Area" localSheetId="0">Arkusz1!$A$1:$G$92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1" i="1"/>
  <c r="G12" i="1"/>
  <c r="G13" i="1"/>
  <c r="G14" i="1"/>
  <c r="G16" i="1"/>
  <c r="G17" i="1"/>
  <c r="G18" i="1"/>
  <c r="G19" i="1"/>
  <c r="G21" i="1"/>
  <c r="G22" i="1"/>
  <c r="G23" i="1"/>
  <c r="G24" i="1"/>
  <c r="G27" i="1"/>
  <c r="G28" i="1"/>
  <c r="G29" i="1"/>
  <c r="G31" i="1"/>
  <c r="G32" i="1"/>
  <c r="G33" i="1"/>
  <c r="G34" i="1"/>
  <c r="G36" i="1"/>
  <c r="G37" i="1"/>
  <c r="G38" i="1"/>
  <c r="G39" i="1"/>
  <c r="G40" i="1"/>
  <c r="G41" i="1"/>
  <c r="G43" i="1"/>
  <c r="G44" i="1"/>
  <c r="G45" i="1"/>
  <c r="G47" i="1"/>
  <c r="G49" i="1"/>
  <c r="G50" i="1"/>
  <c r="G51" i="1"/>
  <c r="G52" i="1"/>
  <c r="G53" i="1"/>
  <c r="G54" i="1"/>
  <c r="G55" i="1"/>
  <c r="G56" i="1"/>
  <c r="G58" i="1"/>
  <c r="G59" i="1"/>
  <c r="G61" i="1"/>
  <c r="G63" i="1"/>
  <c r="G64" i="1"/>
  <c r="G65" i="1"/>
  <c r="G66" i="1"/>
  <c r="G67" i="1"/>
  <c r="G68" i="1"/>
  <c r="G69" i="1"/>
  <c r="G70" i="1"/>
  <c r="G71" i="1"/>
  <c r="G72" i="1"/>
  <c r="G74" i="1"/>
  <c r="G75" i="1"/>
  <c r="G76" i="1"/>
  <c r="G77" i="1"/>
  <c r="G79" i="1"/>
  <c r="G80" i="1" l="1"/>
  <c r="F82" i="1" s="1"/>
  <c r="G82" i="1" s="1"/>
  <c r="G83" i="1" s="1"/>
  <c r="G84" i="1" s="1"/>
  <c r="G85" i="1" s="1"/>
</calcChain>
</file>

<file path=xl/sharedStrings.xml><?xml version="1.0" encoding="utf-8"?>
<sst xmlns="http://schemas.openxmlformats.org/spreadsheetml/2006/main" count="212" uniqueCount="129">
  <si>
    <t>Lp.</t>
  </si>
  <si>
    <t>Podstawa</t>
  </si>
  <si>
    <t>D.01.01.01</t>
  </si>
  <si>
    <t>D.05.03.11</t>
  </si>
  <si>
    <t>D.01.02.04</t>
  </si>
  <si>
    <t>D.04.01.01</t>
  </si>
  <si>
    <t>D.04.05.01</t>
  </si>
  <si>
    <t>D.04.04.01</t>
  </si>
  <si>
    <t>D.04.03.01</t>
  </si>
  <si>
    <t xml:space="preserve">D.04.07.01a  </t>
  </si>
  <si>
    <t>D.05.03.05b</t>
  </si>
  <si>
    <t>D.05.03.05a</t>
  </si>
  <si>
    <t>D.05.03.23</t>
  </si>
  <si>
    <t>D.08.01.01b</t>
  </si>
  <si>
    <t>D.08.01.0b</t>
  </si>
  <si>
    <t>D.06.02.01a</t>
  </si>
  <si>
    <t>D.03.01.03</t>
  </si>
  <si>
    <t>D.08.02.01A</t>
  </si>
  <si>
    <t>D.06.03.01b</t>
  </si>
  <si>
    <t>D.06.04.01</t>
  </si>
  <si>
    <t>D.07.01.01</t>
  </si>
  <si>
    <t>D.07.02.01</t>
  </si>
  <si>
    <t>D.07.02.02</t>
  </si>
  <si>
    <t>D.01.01.01b</t>
  </si>
  <si>
    <t>D.07.05.01</t>
  </si>
  <si>
    <t>Opis</t>
  </si>
  <si>
    <t>Roboty pomiarowe i rozbiórkowe</t>
  </si>
  <si>
    <t>Roboty pomiarowe przy liniowych robotach ziemnych - trasa drogi w terenie równinnym</t>
  </si>
  <si>
    <t>Inwentaryzacja geodezyjna powykonawcza w formie papierowej i elektronicznej (PDF, DXF i SHP)</t>
  </si>
  <si>
    <t>Roboty rozbiórkowe i korytowanie - remont krawędzi jezdni</t>
  </si>
  <si>
    <t>Mechaniczne rozebranie nawierzchni z mas mineralno bitumicznych gr. 5 cm z wywozem urobku na składowisko Wykonawcy</t>
  </si>
  <si>
    <t>Mechaniczne rozebranie podbudowy z kruszywa kamiennego o grubości 35 cm z wywozem urobku na składowisko Wykonawcy</t>
  </si>
  <si>
    <t>Mechaniczne oczyszcenie i skropienie emulsją asfaltową nawierzchni niebitumicznych.</t>
  </si>
  <si>
    <t xml:space="preserve">Warstwa podbudowy zasadniczej z betonu asfaltowego AC 16 P 35/50 gr. 7 cm po zagęszczeniu   </t>
  </si>
  <si>
    <t>Roboty nawierzchniowe</t>
  </si>
  <si>
    <t>Nawierzchnia z mieszanek mineralno-bitumicznych  - warstwa wiążąca  AC 16W PMB 25/55-60 - grubość po zagęszcz. 5 cm.</t>
  </si>
  <si>
    <t>Mechaniczne oczyszczenie i skropienie emulsją asfaltową nawierzchni bitumicznych na całej szer. jezdni i skrzyżowań przyległych</t>
  </si>
  <si>
    <t>ZJAZDY</t>
  </si>
  <si>
    <t>Roboty rozbiórkowe</t>
  </si>
  <si>
    <t>Wykonanie podbudowy zasadniczej z KŁSM 0/31,5 gr. 20 cm</t>
  </si>
  <si>
    <t>Nawierzchnia zjazdów - bitumiczna</t>
  </si>
  <si>
    <t>Oczyszczenie i skropienie emulsją asfaltową warstw niebitumicznych</t>
  </si>
  <si>
    <t>Oczyszczenie i skropienie emulsją asfaltową warstw bitumicznych i skrzyżowań z drogami przyległymi</t>
  </si>
  <si>
    <t>Wykonanie w-wy ścieralnej z AC 11S 50/70 gr. 4 cm na zjazdach i skrzyżowaniach z drogami przyległymi</t>
  </si>
  <si>
    <t>Nawierzchnia zjazdów - kostka brukowa betonowa z regulacją wysokościową nawierzchni</t>
  </si>
  <si>
    <t>Nawierzchnia z nowej kostki brukowej betonoweji gr. 8 cm na podsypce cem. - piaskowej gr. 5 cm na zjazdach</t>
  </si>
  <si>
    <t>Regulacja wysokościowa oporników 12x25x100 cm na ławie betonowej na zjazdach -  polegającej na rozbiórce, oczyszczeniu i ponownym wbudowaniu z wykonaniem ławy betonowej C 12/15</t>
  </si>
  <si>
    <t>Ustawienie nowych oporników 12x25x100 cm na  ławie betonowej C 12/15 - na zjazdach</t>
  </si>
  <si>
    <t>Regulacja wysokościowa krawężników najazdowych 15x22x100 cm na ławie betonowej na zjazdach -  polegającej na rozbiórce, oczyszczeniu i ponownym wbudowaniu z wykonaniem ławy betonowej C 12/15</t>
  </si>
  <si>
    <t>Ustawienie nowych krawężników najazdowych 15x22x100 cm na  ławie betonowej C 12/15 - na zjazdach</t>
  </si>
  <si>
    <t>Remont przepustów pod zjazdami, skrzyżowaniami z drogami przyległymi i oczyszczenie z namułu</t>
  </si>
  <si>
    <t>Oczyszczenie przepustów o fi. 400 mm z namułu pod zjazdami i skrzyżowaniami z drogami przyległymi  w il. 50% zamulenia z wywozem urobku na składowisko Wykonawcy</t>
  </si>
  <si>
    <t>Wykonanie koryta pod perony przystankowe o gł. 28 cm z zagęszczeniem podłoża i wywozem urobku na składowisko Wykonawcy do ponownego wykożystania.</t>
  </si>
  <si>
    <t>Roboty wykończeniowe</t>
  </si>
  <si>
    <t>Regulacja poboczy str. L + P - umocnienie materiałem z frezowania z domieszką z KŁSM 0/31,5 mm w il. 50/50 % gr. 15 cm po zagęszczeniu i szer. 75 cm</t>
  </si>
  <si>
    <t>Regulacja poboczy str. L + P - ziemią z ukopu gr. 15 cm po zagęszczeniu i szer. 25 cm i obsianem trawą</t>
  </si>
  <si>
    <t>Reprofilacja i oczyszczenie rowów</t>
  </si>
  <si>
    <t>Onzakowanie poziome i pionowe</t>
  </si>
  <si>
    <t>Oznakowanie poziome grubowarstwowe chemoutwardzalne regularne w/g załączonego zestawienia</t>
  </si>
  <si>
    <t>Słupki do znaków drogowych z rur stalowych o śr. 70 mm</t>
  </si>
  <si>
    <t>Przymocowanie tablic znaków drogowych zakazu, nakazu, ostrzegawczych, informacyjnych o powierzchni do 0.3 m2</t>
  </si>
  <si>
    <t>Przymocowanie tablic znaków drogowych zakazu, nakazu, ostrzegawczych, informacyjnych o powierzchni ponad 0.3 m2</t>
  </si>
  <si>
    <t>Znaki hektometrowe - słupki hektometrowe – słupki prowadzące ustawione po obydwu stronach jezdni.</t>
  </si>
  <si>
    <t>Stabilizacja granic pasa drogowego słupkami typu 36a</t>
  </si>
  <si>
    <t>Wytyczenie punktów granic pasa drogowego ze stabilizacją słupków z opisem "Pas drogowy"</t>
  </si>
  <si>
    <t>BRD</t>
  </si>
  <si>
    <t>Roboty nieprzewidziane</t>
  </si>
  <si>
    <t>Jedn.obm.</t>
  </si>
  <si>
    <t>km</t>
  </si>
  <si>
    <t>szt.</t>
  </si>
  <si>
    <t>Ilość</t>
  </si>
  <si>
    <t>Wartość netto</t>
  </si>
  <si>
    <t>Podatek Vat</t>
  </si>
  <si>
    <t>Wartość brutto</t>
  </si>
  <si>
    <t>Cena jedn.</t>
  </si>
  <si>
    <t>Wartość</t>
  </si>
  <si>
    <t>Perony przystankowe</t>
  </si>
  <si>
    <t>Wykonanie podbudowy zasadniczej z KŁSM 0/31,5 peronu przystankowego z dojściem do wiaty gr. 15 cm</t>
  </si>
  <si>
    <t>Roboty remontowe - frezowanie nawierzchni bitumicznej na całej szer. o gr. 5 cm z wywozem materiału z rozbiórki na składowisko Wykonawcy do ponownego wbudowania w il.niezbędnej do umocnienia poboczy. Pozostały materiał z frezowania przewieść na Bazę RDW Toruń, Młoniec II</t>
  </si>
  <si>
    <t>Warstwa ulepszonego podłoża z gruntu / kruszywa stabilizowanego spoiwem hydraulicznym C 1,5/2,0 gr. 22 cm zagęszczona mechanicznie</t>
  </si>
  <si>
    <t>Ścianka betonowa przepustu umocnienie wlotu przepustu  Ø400mm</t>
  </si>
  <si>
    <t xml:space="preserve">Budowa przepustów pod zjazdami polegający na ułożeniu rur HDPE o śred. fi 400 mm SN 8,  na podsypce z pospółki gr. 20 cm  i zasypaniem rur z wykonaniem umocnień wlotu i wylotu przepustu ściankami betonowymi </t>
  </si>
  <si>
    <t>Oczyszczenie rowów z namułu str. L + P o gr. do 50 cm z reprofilacją skarp i dna z wywozem materiału na składowisko Wykonawcy i obsianem trawą.</t>
  </si>
  <si>
    <t>Słupki do znaków drogowych z rur stalowych o śr. 70 mm - rozbiórka z odwozem do RDW Toruń, Młyniec II</t>
  </si>
  <si>
    <t>D-01.02.04</t>
  </si>
  <si>
    <t>Demontaż słupków U-1a  z wywozem do 20 km miejsce RDW Toruń Młyniec II</t>
  </si>
  <si>
    <t>Rozbiórka barier drogowych U12a, U11a z wywozem do 15km miejsce wskaże Zamawiający  z wywozem do 20 km miejsce RDW Toruń Młyniec II</t>
  </si>
  <si>
    <t>mb</t>
  </si>
  <si>
    <t>Ustawienie barier ochronnych U 11a - szczeblinkowych</t>
  </si>
  <si>
    <t>D-07.05.01</t>
  </si>
  <si>
    <t>Montaż kompletnych barier stalowych U-14a z rozstawem słupków co 4 m, N2W5A (słupkami h = 1 900 mm i elementami odblaskowymi), łata - typ B</t>
  </si>
  <si>
    <t>Regulacja wysokościowa nawierzchni z kostki betonoweji gr. 8 cm na podsypce cem. - piaskowej gr. 5 cm na zjazdach -  polegającej na rozbiórce, oczyszczeniu i ponownym wbudowaniu kostki (w tym kostka kamienna - 52m2).</t>
  </si>
  <si>
    <t>D 01.02.01</t>
  </si>
  <si>
    <t>Zieleń drogowa</t>
  </si>
  <si>
    <t>Usunięcie warstwy ziemi urodzajnej /humusu/ - ścinanie poboczy mechanicznie, grubości do 5·cm z transportem urobku samochodami samowyładowczymi na odległość do 5 km</t>
  </si>
  <si>
    <r>
      <t>m</t>
    </r>
    <r>
      <rPr>
        <vertAlign val="superscript"/>
        <sz val="11"/>
        <rFont val="Arial"/>
        <family val="2"/>
        <charset val="238"/>
      </rPr>
      <t>2</t>
    </r>
  </si>
  <si>
    <t xml:space="preserve">Budowa przepustu pod zjazdami polegający na ułożeniu rur HDPE o śred. fi 400 mm SN 8,  na podsypce z pospółki gr. 20 cm  i zasypaniem rur z wykonaniem umocnień wlotu i wylotu przepustu ściankami betonowymi </t>
  </si>
  <si>
    <t>5.1</t>
  </si>
  <si>
    <t>5.2</t>
  </si>
  <si>
    <t>5.3</t>
  </si>
  <si>
    <t>5.4</t>
  </si>
  <si>
    <t>Zdjęcie znaków i drogowskazów z odwozem do RDW Toruń, Młyniec II</t>
  </si>
  <si>
    <t>D.05.03.13a</t>
  </si>
  <si>
    <t xml:space="preserve">Nawierzchnia z mieszanek mineralno-bitumicznych na całej szer. jezdni - warstwa ścieralna  SMA 8 PMB 45/80-55 - grubość po zagęszcz. 4 cm.  </t>
  </si>
  <si>
    <t>Wykonanie w-wy wiążącej z AC 16W 50/70 gr. 4 cm na zjazdach i srzyżowania</t>
  </si>
  <si>
    <t>D.08.05.01</t>
  </si>
  <si>
    <t>Oczyszczenie przepustów pod drogą wojewódzką</t>
  </si>
  <si>
    <t xml:space="preserve">D-01.02.02
</t>
  </si>
  <si>
    <t>D.01.12.01</t>
  </si>
  <si>
    <t>Krawężniki betonowe wystające o wymiarach 15x30 cm z wykonaniem ław betonowych z betonu C 12/15 na podsypce cementowo-piaskowej</t>
  </si>
  <si>
    <t>Opornik betonowy 12x25 cm  z wykonaniem ław betonowych z betonu C 12/15 na podsypce cementowo-piaskowej</t>
  </si>
  <si>
    <t xml:space="preserve">Wykonanie koryta na  głebok. 49 cm z zagąszczeniem podłoża wraz z wywozem materiału na składowisko Wykonawcy.                 </t>
  </si>
  <si>
    <t>Podbudowa jezdni</t>
  </si>
  <si>
    <t xml:space="preserve">Mechaniczne oczyszczenie i skropienie nawierzchni i warstw konstrukcyjnych przed ułożeniem  w - wy profilowej, w - wy ścieralnej,                                                                 </t>
  </si>
  <si>
    <t>Rozbiórka nawierzchni zjazdów gruntowych, betonowych, z kruszywa i płyt betonowych z wywozem urobku na składowisko Wykonawcy w/g zestawienia.</t>
  </si>
  <si>
    <t>Wykonanie koryta pod zjazdy z zagęszczeniem podłoża i wywozem urobku na składowisko Wykonawcy do ponownego wykożystania.</t>
  </si>
  <si>
    <t>Oczyszczenie przepustów pod drogą woj. w km:7+750 fi 600 mm dł. 10,00  polegającym na oczyszczeniu w il. 20% - zamulenia na  dł. 10,00 m z wywozem urobku na składowisko Wykonawcy i wykonaniu nowej ścianeki czołowej z kamienia polnego gr. 15 cm na betonie C 8/10 gr. 15 cm w il. 8,00 m2 i oczyszczeniem rowu na dł. 10,00 m w stronę wlotu  i wylotu z umocnieniem dna rowu narzutem kamiennym gr. 30 cm i dł. 1,00 m str. L i P.</t>
  </si>
  <si>
    <r>
      <t>Warstwa podbudowy zasadniczej z mieszanki niezwiązanej z kruszywem C</t>
    </r>
    <r>
      <rPr>
        <sz val="8"/>
        <rFont val="Arial"/>
        <family val="2"/>
        <charset val="238"/>
      </rPr>
      <t>90/3</t>
    </r>
    <r>
      <rPr>
        <sz val="11"/>
        <rFont val="Arial"/>
        <family val="2"/>
        <charset val="238"/>
      </rPr>
      <t xml:space="preserve"> ( 0/31,5 mm ) gr. 20 cm stabilizowana mechanicznie.    </t>
    </r>
    <r>
      <rPr>
        <sz val="11"/>
        <rFont val="Calibri"/>
        <family val="2"/>
        <charset val="238"/>
        <scheme val="minor"/>
      </rPr>
      <t xml:space="preserve">              </t>
    </r>
  </si>
  <si>
    <t>Wykonanie nawierzchni z kostki brukowej betonoweji szarej gr. 6 cm na podsypce cem. - piaskowej gr. 3-5 cm - perony przystankowe</t>
  </si>
  <si>
    <t>Wartość robót budowlanych od poz. 1 do poz. 58</t>
  </si>
  <si>
    <t>Roboty nieprzewidziane poz. 1 do poz. 58 - 3%</t>
  </si>
  <si>
    <t>D-07.07.01a</t>
  </si>
  <si>
    <t>Elementy zasilania solarno-wiatrowego z oświetleniem</t>
  </si>
  <si>
    <t>Usunięcie karpin - średnia średnica 2m - zasypanie i zagęszczenie</t>
  </si>
  <si>
    <t>Wykonanie nawierzchni  z płyt wskaźnikowych (wypustki) o wymiarach 30x30x6 cm na podsypce cementowo-piaskowej gr. 5 cm, spoiny wypełnione piaskiem w  peronach przystankowych.</t>
  </si>
  <si>
    <t>Zał. Nr 2 do SWZ - KOSZTORYS OFERTOWY</t>
  </si>
  <si>
    <t>Odnowa nawierzchni DW 597 na odcinku Siemoń - Głażewo od km 5+900 do km 7+980 dł. 2,080km</t>
  </si>
  <si>
    <t>Zarząd Dróg Wojewodzkich w Bydgoszczy                                                                                                                                   N4.361.34.2026</t>
  </si>
  <si>
    <t>……………………………………………
Kosztorys należy opatrzyć podpisem kwalifikowanym lub podpisem zaufanym albo podpisem osobistym, osoby uprawnionej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</si>
</sst>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[$-415]General"/>
    <numFmt numFmtId="165" formatCode="[$-415]0%"/>
    <numFmt numFmtId="166" formatCode="[$-415]#,##0.00"/>
    <numFmt numFmtId="167" formatCode="#,##0.000"/>
    <numFmt numFmtId="168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DCE5"/>
        <bgColor rgb="FFD6DCE5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164" fontId="1" fillId="0" borderId="0" applyFont="0" applyBorder="0" applyProtection="0"/>
    <xf numFmtId="0" fontId="4" fillId="0" borderId="0" applyNumberFormat="0" applyFont="0" applyFill="0" applyBorder="0" applyAlignment="0" applyProtection="0">
      <alignment vertical="top"/>
    </xf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" fillId="0" borderId="0"/>
  </cellStyleXfs>
  <cellXfs count="111">
    <xf numFmtId="0" fontId="0" fillId="0" borderId="0" xfId="0"/>
    <xf numFmtId="164" fontId="3" fillId="2" borderId="1" xfId="1" applyFont="1" applyFill="1" applyBorder="1" applyAlignment="1">
      <alignment horizontal="center" vertical="center"/>
    </xf>
    <xf numFmtId="164" fontId="1" fillId="0" borderId="1" xfId="1" applyFont="1" applyBorder="1" applyAlignment="1">
      <alignment horizontal="center" vertical="center"/>
    </xf>
    <xf numFmtId="164" fontId="1" fillId="0" borderId="2" xfId="1" applyFont="1" applyBorder="1" applyAlignment="1">
      <alignment horizontal="center" vertical="center"/>
    </xf>
    <xf numFmtId="164" fontId="1" fillId="0" borderId="3" xfId="1" applyFont="1" applyBorder="1" applyAlignment="1">
      <alignment horizontal="center" vertical="center"/>
    </xf>
    <xf numFmtId="164" fontId="1" fillId="0" borderId="0" xfId="1" applyFont="1" applyAlignment="1" applyProtection="1">
      <alignment horizontal="center"/>
      <protection locked="0"/>
    </xf>
    <xf numFmtId="164" fontId="3" fillId="2" borderId="1" xfId="1" applyFont="1" applyFill="1" applyBorder="1" applyAlignment="1">
      <alignment horizontal="center" vertical="center" wrapText="1"/>
    </xf>
    <xf numFmtId="164" fontId="1" fillId="0" borderId="4" xfId="1" applyFont="1" applyBorder="1" applyAlignment="1">
      <alignment horizontal="center" vertical="center"/>
    </xf>
    <xf numFmtId="164" fontId="1" fillId="0" borderId="5" xfId="1" applyFont="1" applyBorder="1" applyAlignment="1">
      <alignment horizontal="center" vertical="center"/>
    </xf>
    <xf numFmtId="164" fontId="3" fillId="2" borderId="1" xfId="1" applyFont="1" applyFill="1" applyBorder="1" applyAlignment="1">
      <alignment vertical="center" wrapText="1"/>
    </xf>
    <xf numFmtId="164" fontId="1" fillId="0" borderId="4" xfId="1" applyFont="1" applyBorder="1" applyAlignment="1">
      <alignment vertical="center"/>
    </xf>
    <xf numFmtId="164" fontId="1" fillId="0" borderId="5" xfId="1" applyFont="1" applyBorder="1" applyAlignment="1">
      <alignment vertical="center"/>
    </xf>
    <xf numFmtId="164" fontId="1" fillId="0" borderId="0" xfId="1" applyFont="1" applyProtection="1">
      <protection locked="0"/>
    </xf>
    <xf numFmtId="164" fontId="1" fillId="0" borderId="0" xfId="1" applyFont="1" applyAlignment="1" applyProtection="1">
      <alignment horizontal="center" vertical="center"/>
      <protection locked="0"/>
    </xf>
    <xf numFmtId="166" fontId="3" fillId="2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Alignment="1" applyProtection="1">
      <alignment horizontal="center" vertical="center"/>
      <protection locked="0"/>
    </xf>
    <xf numFmtId="0" fontId="5" fillId="4" borderId="0" xfId="2" applyNumberFormat="1" applyFont="1" applyFill="1" applyBorder="1" applyAlignment="1" applyProtection="1">
      <alignment vertical="center" wrapText="1"/>
    </xf>
    <xf numFmtId="0" fontId="7" fillId="0" borderId="7" xfId="2" applyNumberFormat="1" applyFont="1" applyFill="1" applyBorder="1" applyAlignment="1" applyProtection="1">
      <alignment horizontal="center" vertical="center"/>
    </xf>
    <xf numFmtId="0" fontId="7" fillId="4" borderId="7" xfId="2" applyNumberFormat="1" applyFont="1" applyFill="1" applyBorder="1" applyAlignment="1" applyProtection="1">
      <alignment horizontal="left" vertical="center" wrapText="1"/>
    </xf>
    <xf numFmtId="0" fontId="7" fillId="4" borderId="7" xfId="2" applyNumberFormat="1" applyFont="1" applyFill="1" applyBorder="1" applyAlignment="1" applyProtection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2" fontId="7" fillId="0" borderId="8" xfId="2" applyNumberFormat="1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7" fillId="4" borderId="8" xfId="5" applyFont="1" applyFill="1" applyBorder="1" applyAlignment="1">
      <alignment horizontal="center" vertical="center"/>
    </xf>
    <xf numFmtId="2" fontId="7" fillId="4" borderId="8" xfId="5" applyNumberFormat="1" applyFont="1" applyFill="1" applyBorder="1" applyAlignment="1">
      <alignment vertical="center"/>
    </xf>
    <xf numFmtId="0" fontId="7" fillId="0" borderId="8" xfId="5" applyFont="1" applyBorder="1" applyAlignment="1">
      <alignment horizontal="center" vertical="center" wrapText="1"/>
    </xf>
    <xf numFmtId="0" fontId="7" fillId="4" borderId="8" xfId="5" applyFont="1" applyFill="1" applyBorder="1" applyAlignment="1">
      <alignment horizontal="left" vertical="top" wrapText="1"/>
    </xf>
    <xf numFmtId="4" fontId="7" fillId="0" borderId="8" xfId="2" applyNumberFormat="1" applyFont="1" applyBorder="1" applyAlignment="1">
      <alignment horizontal="right" vertical="center"/>
    </xf>
    <xf numFmtId="0" fontId="7" fillId="0" borderId="8" xfId="2" applyNumberFormat="1" applyFont="1" applyFill="1" applyBorder="1" applyAlignment="1" applyProtection="1">
      <alignment horizontal="center" vertical="center" wrapText="1"/>
    </xf>
    <xf numFmtId="0" fontId="7" fillId="4" borderId="8" xfId="2" applyNumberFormat="1" applyFont="1" applyFill="1" applyBorder="1" applyAlignment="1" applyProtection="1">
      <alignment horizontal="left" vertical="center" wrapText="1"/>
    </xf>
    <xf numFmtId="0" fontId="7" fillId="4" borderId="8" xfId="2" applyNumberFormat="1" applyFont="1" applyFill="1" applyBorder="1" applyAlignment="1" applyProtection="1">
      <alignment horizontal="center" vertical="center"/>
    </xf>
    <xf numFmtId="164" fontId="1" fillId="0" borderId="1" xfId="1" applyFont="1" applyBorder="1" applyAlignment="1">
      <alignment horizontal="right" vertical="center"/>
    </xf>
    <xf numFmtId="164" fontId="1" fillId="0" borderId="1" xfId="1" applyFont="1" applyBorder="1" applyAlignment="1">
      <alignment horizontal="right" vertical="center" wrapText="1"/>
    </xf>
    <xf numFmtId="166" fontId="1" fillId="0" borderId="1" xfId="1" applyNumberFormat="1" applyFont="1" applyBorder="1" applyAlignment="1">
      <alignment horizontal="right" vertical="center"/>
    </xf>
    <xf numFmtId="164" fontId="3" fillId="2" borderId="1" xfId="1" applyFont="1" applyFill="1" applyBorder="1" applyAlignment="1">
      <alignment horizontal="right" vertical="center"/>
    </xf>
    <xf numFmtId="166" fontId="3" fillId="2" borderId="1" xfId="1" applyNumberFormat="1" applyFont="1" applyFill="1" applyBorder="1" applyAlignment="1">
      <alignment horizontal="right" vertical="center"/>
    </xf>
    <xf numFmtId="2" fontId="7" fillId="4" borderId="8" xfId="2" applyNumberFormat="1" applyFont="1" applyFill="1" applyBorder="1" applyAlignment="1" applyProtection="1">
      <alignment horizontal="right" vertical="center"/>
    </xf>
    <xf numFmtId="164" fontId="1" fillId="2" borderId="1" xfId="1" applyFont="1" applyFill="1" applyBorder="1" applyAlignment="1">
      <alignment horizontal="right" vertical="center" wrapText="1"/>
    </xf>
    <xf numFmtId="164" fontId="1" fillId="2" borderId="1" xfId="1" applyFont="1" applyFill="1" applyBorder="1" applyAlignment="1">
      <alignment horizontal="right" vertical="center"/>
    </xf>
    <xf numFmtId="166" fontId="1" fillId="2" borderId="1" xfId="1" applyNumberFormat="1" applyFont="1" applyFill="1" applyBorder="1" applyAlignment="1">
      <alignment horizontal="right" vertical="center"/>
    </xf>
    <xf numFmtId="2" fontId="7" fillId="4" borderId="7" xfId="2" applyNumberFormat="1" applyFont="1" applyFill="1" applyBorder="1" applyAlignment="1" applyProtection="1">
      <alignment horizontal="right" vertical="center" wrapText="1"/>
    </xf>
    <xf numFmtId="2" fontId="7" fillId="4" borderId="9" xfId="2" applyNumberFormat="1" applyFont="1" applyFill="1" applyBorder="1" applyAlignment="1" applyProtection="1">
      <alignment horizontal="right" vertical="center"/>
    </xf>
    <xf numFmtId="2" fontId="7" fillId="4" borderId="8" xfId="5" applyNumberFormat="1" applyFont="1" applyFill="1" applyBorder="1" applyAlignment="1">
      <alignment horizontal="right" vertical="center"/>
    </xf>
    <xf numFmtId="164" fontId="1" fillId="3" borderId="2" xfId="1" applyFont="1" applyFill="1" applyBorder="1" applyAlignment="1">
      <alignment horizontal="right" vertical="center"/>
    </xf>
    <xf numFmtId="164" fontId="3" fillId="2" borderId="1" xfId="1" applyFont="1" applyFill="1" applyBorder="1" applyAlignment="1">
      <alignment horizontal="left" vertical="center" wrapText="1"/>
    </xf>
    <xf numFmtId="0" fontId="7" fillId="4" borderId="8" xfId="5" applyFont="1" applyFill="1" applyBorder="1" applyAlignment="1">
      <alignment horizontal="left" vertical="center" wrapText="1"/>
    </xf>
    <xf numFmtId="165" fontId="1" fillId="0" borderId="1" xfId="1" applyNumberFormat="1" applyFont="1" applyBorder="1" applyAlignment="1">
      <alignment horizontal="left" vertical="center" wrapText="1"/>
    </xf>
    <xf numFmtId="0" fontId="7" fillId="4" borderId="9" xfId="5" applyFont="1" applyFill="1" applyBorder="1" applyAlignment="1">
      <alignment horizontal="center" vertical="center"/>
    </xf>
    <xf numFmtId="168" fontId="1" fillId="0" borderId="1" xfId="1" applyNumberFormat="1" applyFont="1" applyBorder="1" applyAlignment="1" applyProtection="1">
      <alignment horizontal="right" vertical="center"/>
      <protection locked="0"/>
    </xf>
    <xf numFmtId="168" fontId="1" fillId="0" borderId="1" xfId="1" applyNumberFormat="1" applyFont="1" applyBorder="1" applyAlignment="1">
      <alignment horizontal="right" vertical="center"/>
    </xf>
    <xf numFmtId="168" fontId="1" fillId="2" borderId="1" xfId="1" applyNumberFormat="1" applyFont="1" applyFill="1" applyBorder="1" applyAlignment="1">
      <alignment horizontal="right" vertical="center"/>
    </xf>
    <xf numFmtId="168" fontId="3" fillId="2" borderId="1" xfId="1" applyNumberFormat="1" applyFont="1" applyFill="1" applyBorder="1" applyAlignment="1">
      <alignment horizontal="right" vertical="center"/>
    </xf>
    <xf numFmtId="168" fontId="1" fillId="3" borderId="1" xfId="1" applyNumberFormat="1" applyFont="1" applyFill="1" applyBorder="1" applyAlignment="1" applyProtection="1">
      <alignment horizontal="right" vertical="center"/>
      <protection locked="0"/>
    </xf>
    <xf numFmtId="168" fontId="7" fillId="4" borderId="9" xfId="4" applyNumberFormat="1" applyFont="1" applyFill="1" applyBorder="1" applyAlignment="1" applyProtection="1">
      <alignment vertical="center"/>
    </xf>
    <xf numFmtId="168" fontId="1" fillId="0" borderId="1" xfId="3" applyNumberFormat="1" applyFont="1" applyBorder="1" applyAlignment="1">
      <alignment vertical="center"/>
    </xf>
    <xf numFmtId="168" fontId="1" fillId="0" borderId="1" xfId="3" applyNumberFormat="1" applyFont="1" applyBorder="1" applyAlignment="1">
      <alignment horizontal="right" vertical="center"/>
    </xf>
    <xf numFmtId="168" fontId="7" fillId="4" borderId="7" xfId="4" applyNumberFormat="1" applyFont="1" applyFill="1" applyBorder="1" applyAlignment="1" applyProtection="1">
      <alignment horizontal="right" vertical="center"/>
      <protection locked="0"/>
    </xf>
    <xf numFmtId="168" fontId="7" fillId="4" borderId="9" xfId="4" applyNumberFormat="1" applyFont="1" applyFill="1" applyBorder="1" applyAlignment="1" applyProtection="1">
      <alignment horizontal="right" vertical="center" wrapText="1"/>
      <protection locked="0"/>
    </xf>
    <xf numFmtId="168" fontId="7" fillId="0" borderId="8" xfId="2" applyNumberFormat="1" applyFont="1" applyBorder="1" applyAlignment="1" applyProtection="1">
      <alignment horizontal="right" vertical="center"/>
      <protection locked="0"/>
    </xf>
    <xf numFmtId="168" fontId="7" fillId="4" borderId="8" xfId="4" applyNumberFormat="1" applyFont="1" applyFill="1" applyBorder="1" applyAlignment="1" applyProtection="1">
      <alignment vertical="center"/>
      <protection locked="0"/>
    </xf>
    <xf numFmtId="168" fontId="7" fillId="4" borderId="8" xfId="4" applyNumberFormat="1" applyFont="1" applyFill="1" applyBorder="1" applyAlignment="1" applyProtection="1">
      <alignment horizontal="right" vertical="center"/>
      <protection locked="0"/>
    </xf>
    <xf numFmtId="164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Font="1" applyBorder="1" applyAlignment="1" applyProtection="1">
      <alignment vertical="center"/>
      <protection locked="0"/>
    </xf>
    <xf numFmtId="166" fontId="7" fillId="0" borderId="1" xfId="1" applyNumberFormat="1" applyFont="1" applyBorder="1" applyAlignment="1">
      <alignment horizontal="right" vertical="center"/>
    </xf>
    <xf numFmtId="4" fontId="7" fillId="3" borderId="1" xfId="1" applyNumberFormat="1" applyFont="1" applyFill="1" applyBorder="1" applyAlignment="1">
      <alignment horizontal="right" vertical="center"/>
    </xf>
    <xf numFmtId="166" fontId="7" fillId="3" borderId="1" xfId="1" applyNumberFormat="1" applyFont="1" applyFill="1" applyBorder="1" applyAlignment="1">
      <alignment horizontal="right" vertical="center"/>
    </xf>
    <xf numFmtId="164" fontId="7" fillId="0" borderId="1" xfId="1" applyFont="1" applyBorder="1" applyAlignment="1">
      <alignment horizontal="right" vertical="center"/>
    </xf>
    <xf numFmtId="164" fontId="7" fillId="0" borderId="1" xfId="1" applyFont="1" applyBorder="1" applyAlignment="1">
      <alignment horizontal="center" vertical="center" wrapText="1"/>
    </xf>
    <xf numFmtId="164" fontId="7" fillId="0" borderId="1" xfId="1" applyFont="1" applyBorder="1" applyAlignment="1">
      <alignment horizontal="left" vertical="center" wrapText="1"/>
    </xf>
    <xf numFmtId="164" fontId="7" fillId="0" borderId="1" xfId="1" applyFont="1" applyBorder="1" applyAlignment="1">
      <alignment horizontal="center" vertical="center"/>
    </xf>
    <xf numFmtId="164" fontId="11" fillId="2" borderId="1" xfId="1" applyFont="1" applyFill="1" applyBorder="1" applyAlignment="1">
      <alignment horizontal="right" vertical="center"/>
    </xf>
    <xf numFmtId="164" fontId="11" fillId="2" borderId="1" xfId="1" applyFont="1" applyFill="1" applyBorder="1" applyAlignment="1">
      <alignment horizontal="center" vertical="center"/>
    </xf>
    <xf numFmtId="164" fontId="11" fillId="2" borderId="1" xfId="1" applyFont="1" applyFill="1" applyBorder="1" applyAlignment="1">
      <alignment horizontal="left" vertical="center" wrapText="1"/>
    </xf>
    <xf numFmtId="166" fontId="11" fillId="2" borderId="1" xfId="1" applyNumberFormat="1" applyFont="1" applyFill="1" applyBorder="1" applyAlignment="1">
      <alignment horizontal="right" vertical="center"/>
    </xf>
    <xf numFmtId="164" fontId="7" fillId="3" borderId="1" xfId="1" applyFont="1" applyFill="1" applyBorder="1" applyAlignment="1">
      <alignment horizontal="right" vertical="center"/>
    </xf>
    <xf numFmtId="164" fontId="7" fillId="3" borderId="1" xfId="1" applyFont="1" applyFill="1" applyBorder="1" applyAlignment="1">
      <alignment horizontal="center" vertical="center"/>
    </xf>
    <xf numFmtId="164" fontId="7" fillId="3" borderId="1" xfId="1" applyFont="1" applyFill="1" applyBorder="1" applyAlignment="1">
      <alignment horizontal="left" vertical="center" wrapText="1"/>
    </xf>
    <xf numFmtId="164" fontId="7" fillId="2" borderId="1" xfId="1" applyFont="1" applyFill="1" applyBorder="1" applyAlignment="1">
      <alignment horizontal="center" vertical="center" wrapText="1"/>
    </xf>
    <xf numFmtId="164" fontId="7" fillId="2" borderId="1" xfId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/>
    </xf>
    <xf numFmtId="164" fontId="7" fillId="3" borderId="1" xfId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right" vertical="center"/>
    </xf>
    <xf numFmtId="164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right" vertical="center"/>
    </xf>
    <xf numFmtId="166" fontId="7" fillId="3" borderId="1" xfId="1" applyNumberFormat="1" applyFont="1" applyFill="1" applyBorder="1" applyAlignment="1">
      <alignment horizontal="right" vertical="center" wrapText="1"/>
    </xf>
    <xf numFmtId="166" fontId="7" fillId="0" borderId="1" xfId="1" applyNumberFormat="1" applyFont="1" applyBorder="1" applyAlignment="1">
      <alignment horizontal="right" vertical="center" wrapText="1"/>
    </xf>
    <xf numFmtId="2" fontId="7" fillId="0" borderId="9" xfId="5" applyNumberFormat="1" applyFont="1" applyBorder="1" applyAlignment="1">
      <alignment horizontal="center" vertical="center" wrapText="1"/>
    </xf>
    <xf numFmtId="2" fontId="7" fillId="0" borderId="9" xfId="5" applyNumberFormat="1" applyFont="1" applyBorder="1" applyAlignment="1">
      <alignment horizontal="left" vertical="center" wrapText="1"/>
    </xf>
    <xf numFmtId="168" fontId="3" fillId="2" borderId="1" xfId="1" applyNumberFormat="1" applyFont="1" applyFill="1" applyBorder="1" applyAlignment="1">
      <alignment horizontal="center" vertical="center"/>
    </xf>
    <xf numFmtId="168" fontId="1" fillId="0" borderId="0" xfId="1" applyNumberFormat="1" applyFont="1" applyAlignment="1" applyProtection="1">
      <alignment horizontal="center" vertical="center"/>
      <protection locked="0"/>
    </xf>
    <xf numFmtId="168" fontId="0" fillId="0" borderId="0" xfId="0" applyNumberFormat="1"/>
    <xf numFmtId="164" fontId="2" fillId="0" borderId="11" xfId="1" applyFont="1" applyBorder="1" applyAlignment="1">
      <alignment horizontal="center" vertical="center"/>
    </xf>
    <xf numFmtId="164" fontId="2" fillId="0" borderId="11" xfId="1" applyFont="1" applyBorder="1" applyAlignment="1">
      <alignment horizontal="center" vertical="center" wrapText="1"/>
    </xf>
    <xf numFmtId="166" fontId="2" fillId="0" borderId="11" xfId="1" applyNumberFormat="1" applyFont="1" applyBorder="1" applyAlignment="1">
      <alignment horizontal="center" vertical="center"/>
    </xf>
    <xf numFmtId="168" fontId="2" fillId="0" borderId="11" xfId="1" applyNumberFormat="1" applyFont="1" applyBorder="1" applyAlignment="1">
      <alignment horizontal="center" vertical="center" wrapText="1"/>
    </xf>
    <xf numFmtId="164" fontId="2" fillId="0" borderId="8" xfId="1" applyFont="1" applyBorder="1" applyAlignment="1" applyProtection="1">
      <alignment horizontal="center"/>
    </xf>
    <xf numFmtId="164" fontId="2" fillId="0" borderId="8" xfId="1" applyFont="1" applyBorder="1" applyProtection="1"/>
    <xf numFmtId="164" fontId="2" fillId="0" borderId="8" xfId="1" applyFont="1" applyBorder="1" applyAlignment="1" applyProtection="1">
      <alignment horizontal="center" vertical="center"/>
    </xf>
    <xf numFmtId="166" fontId="2" fillId="0" borderId="8" xfId="1" applyNumberFormat="1" applyFont="1" applyBorder="1" applyAlignment="1" applyProtection="1">
      <alignment horizontal="center" vertical="center"/>
    </xf>
    <xf numFmtId="168" fontId="2" fillId="0" borderId="8" xfId="1" applyNumberFormat="1" applyFont="1" applyBorder="1" applyAlignment="1" applyProtection="1">
      <alignment horizontal="center" vertical="center"/>
    </xf>
    <xf numFmtId="168" fontId="1" fillId="0" borderId="13" xfId="3" applyNumberFormat="1" applyFont="1" applyBorder="1" applyAlignment="1">
      <alignment vertical="center"/>
    </xf>
    <xf numFmtId="0" fontId="15" fillId="0" borderId="8" xfId="1" applyNumberFormat="1" applyFont="1" applyBorder="1" applyAlignment="1" applyProtection="1">
      <alignment horizontal="center" vertical="center" wrapText="1"/>
      <protection locked="0"/>
    </xf>
    <xf numFmtId="0" fontId="15" fillId="0" borderId="8" xfId="1" applyNumberFormat="1" applyFont="1" applyBorder="1" applyAlignment="1" applyProtection="1">
      <alignment horizontal="center" vertical="center"/>
      <protection locked="0"/>
    </xf>
    <xf numFmtId="164" fontId="14" fillId="0" borderId="8" xfId="1" applyFont="1" applyBorder="1" applyAlignment="1" applyProtection="1">
      <alignment horizontal="center" vertical="center"/>
    </xf>
    <xf numFmtId="164" fontId="3" fillId="3" borderId="2" xfId="1" applyFont="1" applyFill="1" applyBorder="1" applyAlignment="1">
      <alignment horizontal="right" vertical="center"/>
    </xf>
    <xf numFmtId="164" fontId="3" fillId="3" borderId="4" xfId="1" applyFont="1" applyFill="1" applyBorder="1" applyAlignment="1">
      <alignment horizontal="right" vertical="center"/>
    </xf>
    <xf numFmtId="164" fontId="3" fillId="3" borderId="6" xfId="1" applyFont="1" applyFill="1" applyBorder="1" applyAlignment="1">
      <alignment horizontal="right" vertical="center"/>
    </xf>
    <xf numFmtId="166" fontId="3" fillId="0" borderId="6" xfId="1" applyNumberFormat="1" applyFont="1" applyBorder="1" applyAlignment="1">
      <alignment horizontal="right" vertical="center"/>
    </xf>
    <xf numFmtId="166" fontId="3" fillId="0" borderId="12" xfId="1" applyNumberFormat="1" applyFont="1" applyBorder="1" applyAlignment="1">
      <alignment horizontal="right" vertical="center"/>
    </xf>
    <xf numFmtId="0" fontId="5" fillId="4" borderId="8" xfId="2" applyNumberFormat="1" applyFont="1" applyFill="1" applyBorder="1" applyAlignment="1" applyProtection="1">
      <alignment horizontal="center" vertical="center" wrapText="1"/>
    </xf>
  </cellXfs>
  <cellStyles count="6">
    <cellStyle name="Excel Built-in Normal" xfId="1" xr:uid="{F6E371CE-25D5-4B81-8BFA-BCAC3050FA7A}"/>
    <cellStyle name="Normalny" xfId="0" builtinId="0"/>
    <cellStyle name="Normalny 2" xfId="2" xr:uid="{5014060A-E140-46EB-836A-EB9A981608B4}"/>
    <cellStyle name="Normalny 3" xfId="5" xr:uid="{F73C5CD0-1F3F-49FA-8657-B738A3148EB0}"/>
    <cellStyle name="Walutowy" xfId="3" builtinId="4"/>
    <cellStyle name="Walutowy 2" xfId="4" xr:uid="{033022EB-6DC7-4734-9BC7-EF8AE9BE229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8F19-F78E-429B-872A-041126245C24}">
  <sheetPr>
    <pageSetUpPr fitToPage="1"/>
  </sheetPr>
  <dimension ref="A1:H92"/>
  <sheetViews>
    <sheetView tabSelected="1" view="pageBreakPreview" zoomScaleNormal="100" zoomScaleSheetLayoutView="100" workbookViewId="0">
      <selection activeCell="A2" sqref="A2:G2"/>
    </sheetView>
  </sheetViews>
  <sheetFormatPr defaultRowHeight="14.4" x14ac:dyDescent="0.3"/>
  <cols>
    <col min="1" max="1" width="8" customWidth="1"/>
    <col min="2" max="2" width="15.109375" customWidth="1"/>
    <col min="3" max="3" width="53.33203125" customWidth="1"/>
    <col min="5" max="5" width="13.6640625" customWidth="1"/>
    <col min="6" max="6" width="23.5546875" style="91" customWidth="1"/>
    <col min="7" max="7" width="26.5546875" customWidth="1"/>
  </cols>
  <sheetData>
    <row r="1" spans="1:8" ht="15.6" x14ac:dyDescent="0.3">
      <c r="A1" s="104" t="s">
        <v>127</v>
      </c>
      <c r="B1" s="104"/>
      <c r="C1" s="104"/>
      <c r="D1" s="104"/>
      <c r="E1" s="104"/>
      <c r="F1" s="104"/>
      <c r="G1" s="104"/>
    </row>
    <row r="2" spans="1:8" ht="27.6" customHeight="1" x14ac:dyDescent="0.3">
      <c r="A2" s="110" t="s">
        <v>125</v>
      </c>
      <c r="B2" s="110"/>
      <c r="C2" s="110"/>
      <c r="D2" s="110"/>
      <c r="E2" s="110"/>
      <c r="F2" s="110"/>
      <c r="G2" s="110"/>
    </row>
    <row r="3" spans="1:8" ht="26.4" customHeight="1" x14ac:dyDescent="0.3">
      <c r="A3" s="110" t="s">
        <v>126</v>
      </c>
      <c r="B3" s="110"/>
      <c r="C3" s="110"/>
      <c r="D3" s="110"/>
      <c r="E3" s="110"/>
      <c r="F3" s="110"/>
      <c r="G3" s="110"/>
      <c r="H3" s="16"/>
    </row>
    <row r="4" spans="1:8" x14ac:dyDescent="0.3">
      <c r="A4" s="96"/>
      <c r="B4" s="96"/>
      <c r="C4" s="97"/>
      <c r="D4" s="98"/>
      <c r="E4" s="99"/>
      <c r="F4" s="100"/>
      <c r="G4" s="99"/>
    </row>
    <row r="5" spans="1:8" ht="27.6" x14ac:dyDescent="0.3">
      <c r="A5" s="92" t="s">
        <v>0</v>
      </c>
      <c r="B5" s="93" t="s">
        <v>1</v>
      </c>
      <c r="C5" s="92" t="s">
        <v>25</v>
      </c>
      <c r="D5" s="93" t="s">
        <v>67</v>
      </c>
      <c r="E5" s="94" t="s">
        <v>70</v>
      </c>
      <c r="F5" s="95" t="s">
        <v>74</v>
      </c>
      <c r="G5" s="94" t="s">
        <v>75</v>
      </c>
    </row>
    <row r="6" spans="1:8" x14ac:dyDescent="0.3">
      <c r="A6" s="1">
        <v>1</v>
      </c>
      <c r="B6" s="1"/>
      <c r="C6" s="9" t="s">
        <v>26</v>
      </c>
      <c r="D6" s="1"/>
      <c r="E6" s="14"/>
      <c r="F6" s="89"/>
      <c r="G6" s="14"/>
    </row>
    <row r="7" spans="1:8" ht="32.25" customHeight="1" x14ac:dyDescent="0.3">
      <c r="A7" s="67">
        <v>1</v>
      </c>
      <c r="B7" s="68" t="s">
        <v>2</v>
      </c>
      <c r="C7" s="69" t="s">
        <v>27</v>
      </c>
      <c r="D7" s="70" t="s">
        <v>68</v>
      </c>
      <c r="E7" s="64">
        <v>2.08</v>
      </c>
      <c r="F7" s="49"/>
      <c r="G7" s="50">
        <f>ROUND(E7*F7,2)</f>
        <v>0</v>
      </c>
    </row>
    <row r="8" spans="1:8" ht="33.75" customHeight="1" x14ac:dyDescent="0.3">
      <c r="A8" s="67">
        <v>2</v>
      </c>
      <c r="B8" s="68" t="s">
        <v>108</v>
      </c>
      <c r="C8" s="69" t="s">
        <v>28</v>
      </c>
      <c r="D8" s="70" t="s">
        <v>68</v>
      </c>
      <c r="E8" s="64">
        <v>2.08</v>
      </c>
      <c r="F8" s="49"/>
      <c r="G8" s="50">
        <f>ROUND(E8*F8,2)</f>
        <v>0</v>
      </c>
    </row>
    <row r="9" spans="1:8" ht="88.95" customHeight="1" x14ac:dyDescent="0.3">
      <c r="A9" s="67">
        <v>3</v>
      </c>
      <c r="B9" s="68" t="s">
        <v>3</v>
      </c>
      <c r="C9" s="69" t="s">
        <v>78</v>
      </c>
      <c r="D9" s="31" t="s">
        <v>95</v>
      </c>
      <c r="E9" s="64">
        <v>11094</v>
      </c>
      <c r="F9" s="49"/>
      <c r="G9" s="50">
        <f>ROUND(E9*F9,2)</f>
        <v>0</v>
      </c>
    </row>
    <row r="10" spans="1:8" ht="27.6" x14ac:dyDescent="0.3">
      <c r="A10" s="71">
        <v>2</v>
      </c>
      <c r="B10" s="72"/>
      <c r="C10" s="73" t="s">
        <v>29</v>
      </c>
      <c r="D10" s="72"/>
      <c r="E10" s="74"/>
      <c r="F10" s="51"/>
      <c r="G10" s="51"/>
    </row>
    <row r="11" spans="1:8" ht="55.2" x14ac:dyDescent="0.3">
      <c r="A11" s="75">
        <v>4</v>
      </c>
      <c r="B11" s="29" t="s">
        <v>107</v>
      </c>
      <c r="C11" s="30" t="s">
        <v>94</v>
      </c>
      <c r="D11" s="31" t="s">
        <v>95</v>
      </c>
      <c r="E11" s="37">
        <v>4160</v>
      </c>
      <c r="F11" s="49"/>
      <c r="G11" s="50">
        <f>ROUND(E11*F11,2)</f>
        <v>0</v>
      </c>
    </row>
    <row r="12" spans="1:8" ht="41.4" x14ac:dyDescent="0.3">
      <c r="A12" s="75">
        <v>5</v>
      </c>
      <c r="B12" s="76" t="s">
        <v>4</v>
      </c>
      <c r="C12" s="77" t="s">
        <v>30</v>
      </c>
      <c r="D12" s="31" t="s">
        <v>95</v>
      </c>
      <c r="E12" s="66">
        <v>11024</v>
      </c>
      <c r="F12" s="49"/>
      <c r="G12" s="50">
        <f>ROUND(E12*F12,2)</f>
        <v>0</v>
      </c>
    </row>
    <row r="13" spans="1:8" ht="41.4" x14ac:dyDescent="0.3">
      <c r="A13" s="75">
        <v>6</v>
      </c>
      <c r="B13" s="76" t="s">
        <v>4</v>
      </c>
      <c r="C13" s="77" t="s">
        <v>31</v>
      </c>
      <c r="D13" s="31" t="s">
        <v>95</v>
      </c>
      <c r="E13" s="66">
        <v>11024</v>
      </c>
      <c r="F13" s="49"/>
      <c r="G13" s="50">
        <f>ROUND(E13*F13,2)</f>
        <v>0</v>
      </c>
    </row>
    <row r="14" spans="1:8" ht="41.4" x14ac:dyDescent="0.3">
      <c r="A14" s="67">
        <v>7</v>
      </c>
      <c r="B14" s="68" t="s">
        <v>5</v>
      </c>
      <c r="C14" s="69" t="s">
        <v>111</v>
      </c>
      <c r="D14" s="31" t="s">
        <v>95</v>
      </c>
      <c r="E14" s="64">
        <v>13104</v>
      </c>
      <c r="F14" s="49"/>
      <c r="G14" s="50">
        <f>ROUND(E14*F14,2)</f>
        <v>0</v>
      </c>
    </row>
    <row r="15" spans="1:8" x14ac:dyDescent="0.3">
      <c r="A15" s="71">
        <v>3</v>
      </c>
      <c r="B15" s="78"/>
      <c r="C15" s="73" t="s">
        <v>112</v>
      </c>
      <c r="D15" s="79"/>
      <c r="E15" s="80"/>
      <c r="F15" s="51"/>
      <c r="G15" s="51"/>
    </row>
    <row r="16" spans="1:8" ht="51.75" customHeight="1" x14ac:dyDescent="0.3">
      <c r="A16" s="75">
        <v>8</v>
      </c>
      <c r="B16" s="81" t="s">
        <v>6</v>
      </c>
      <c r="C16" s="69" t="s">
        <v>79</v>
      </c>
      <c r="D16" s="31" t="s">
        <v>95</v>
      </c>
      <c r="E16" s="65">
        <v>13104</v>
      </c>
      <c r="F16" s="49"/>
      <c r="G16" s="50">
        <f>ROUND(E16*F16,2)</f>
        <v>0</v>
      </c>
    </row>
    <row r="17" spans="1:7" ht="41.4" x14ac:dyDescent="0.3">
      <c r="A17" s="67">
        <v>9</v>
      </c>
      <c r="B17" s="68" t="s">
        <v>7</v>
      </c>
      <c r="C17" s="69" t="s">
        <v>117</v>
      </c>
      <c r="D17" s="31" t="s">
        <v>95</v>
      </c>
      <c r="E17" s="64">
        <v>13104</v>
      </c>
      <c r="F17" s="49"/>
      <c r="G17" s="50">
        <f>ROUND(E17*F17,2)</f>
        <v>0</v>
      </c>
    </row>
    <row r="18" spans="1:7" ht="27.6" x14ac:dyDescent="0.3">
      <c r="A18" s="67">
        <v>10</v>
      </c>
      <c r="B18" s="68" t="s">
        <v>8</v>
      </c>
      <c r="C18" s="69" t="s">
        <v>32</v>
      </c>
      <c r="D18" s="31" t="s">
        <v>95</v>
      </c>
      <c r="E18" s="64">
        <v>13104</v>
      </c>
      <c r="F18" s="49"/>
      <c r="G18" s="50">
        <f>ROUND(E18*F18,2)</f>
        <v>0</v>
      </c>
    </row>
    <row r="19" spans="1:7" ht="45" customHeight="1" x14ac:dyDescent="0.3">
      <c r="A19" s="67">
        <v>11</v>
      </c>
      <c r="B19" s="68" t="s">
        <v>9</v>
      </c>
      <c r="C19" s="69" t="s">
        <v>33</v>
      </c>
      <c r="D19" s="31" t="s">
        <v>95</v>
      </c>
      <c r="E19" s="64">
        <v>13000</v>
      </c>
      <c r="F19" s="49"/>
      <c r="G19" s="50">
        <f>ROUND(E19*F19,2)</f>
        <v>0</v>
      </c>
    </row>
    <row r="20" spans="1:7" x14ac:dyDescent="0.3">
      <c r="A20" s="71">
        <v>4</v>
      </c>
      <c r="B20" s="78"/>
      <c r="C20" s="73" t="s">
        <v>34</v>
      </c>
      <c r="D20" s="79"/>
      <c r="E20" s="82"/>
      <c r="F20" s="51"/>
      <c r="G20" s="51"/>
    </row>
    <row r="21" spans="1:7" ht="41.4" x14ac:dyDescent="0.3">
      <c r="A21" s="75">
        <v>12</v>
      </c>
      <c r="B21" s="81" t="s">
        <v>8</v>
      </c>
      <c r="C21" s="77" t="s">
        <v>113</v>
      </c>
      <c r="D21" s="31" t="s">
        <v>95</v>
      </c>
      <c r="E21" s="66">
        <v>13000</v>
      </c>
      <c r="F21" s="49"/>
      <c r="G21" s="50">
        <f t="shared" ref="G21:G24" si="0">ROUND(E21*F21,2)</f>
        <v>0</v>
      </c>
    </row>
    <row r="22" spans="1:7" ht="41.4" x14ac:dyDescent="0.3">
      <c r="A22" s="67">
        <v>13</v>
      </c>
      <c r="B22" s="68" t="s">
        <v>10</v>
      </c>
      <c r="C22" s="69" t="s">
        <v>35</v>
      </c>
      <c r="D22" s="31" t="s">
        <v>95</v>
      </c>
      <c r="E22" s="64">
        <v>12792</v>
      </c>
      <c r="F22" s="49"/>
      <c r="G22" s="50">
        <f t="shared" si="0"/>
        <v>0</v>
      </c>
    </row>
    <row r="23" spans="1:7" ht="41.4" x14ac:dyDescent="0.3">
      <c r="A23" s="67">
        <v>14</v>
      </c>
      <c r="B23" s="81" t="s">
        <v>8</v>
      </c>
      <c r="C23" s="77" t="s">
        <v>36</v>
      </c>
      <c r="D23" s="31" t="s">
        <v>95</v>
      </c>
      <c r="E23" s="64">
        <v>12792</v>
      </c>
      <c r="F23" s="49"/>
      <c r="G23" s="50">
        <f t="shared" si="0"/>
        <v>0</v>
      </c>
    </row>
    <row r="24" spans="1:7" ht="41.4" x14ac:dyDescent="0.3">
      <c r="A24" s="67">
        <v>15</v>
      </c>
      <c r="B24" s="68" t="s">
        <v>102</v>
      </c>
      <c r="C24" s="77" t="s">
        <v>103</v>
      </c>
      <c r="D24" s="31" t="s">
        <v>95</v>
      </c>
      <c r="E24" s="64">
        <v>12584</v>
      </c>
      <c r="F24" s="49"/>
      <c r="G24" s="50">
        <f t="shared" si="0"/>
        <v>0</v>
      </c>
    </row>
    <row r="25" spans="1:7" x14ac:dyDescent="0.3">
      <c r="A25" s="71">
        <v>5</v>
      </c>
      <c r="B25" s="83"/>
      <c r="C25" s="73" t="s">
        <v>37</v>
      </c>
      <c r="D25" s="72"/>
      <c r="E25" s="74"/>
      <c r="F25" s="52"/>
      <c r="G25" s="51"/>
    </row>
    <row r="26" spans="1:7" x14ac:dyDescent="0.3">
      <c r="A26" s="84" t="s">
        <v>97</v>
      </c>
      <c r="B26" s="83"/>
      <c r="C26" s="73" t="s">
        <v>38</v>
      </c>
      <c r="D26" s="72"/>
      <c r="E26" s="74"/>
      <c r="F26" s="52"/>
      <c r="G26" s="51"/>
    </row>
    <row r="27" spans="1:7" ht="41.4" x14ac:dyDescent="0.3">
      <c r="A27" s="75">
        <v>16</v>
      </c>
      <c r="B27" s="81" t="s">
        <v>4</v>
      </c>
      <c r="C27" s="77" t="s">
        <v>114</v>
      </c>
      <c r="D27" s="31" t="s">
        <v>95</v>
      </c>
      <c r="E27" s="66">
        <v>1100</v>
      </c>
      <c r="F27" s="53"/>
      <c r="G27" s="50">
        <f>ROUND(E27*F27,2)</f>
        <v>0</v>
      </c>
    </row>
    <row r="28" spans="1:7" ht="60" customHeight="1" x14ac:dyDescent="0.3">
      <c r="A28" s="67">
        <v>17</v>
      </c>
      <c r="B28" s="68" t="s">
        <v>5</v>
      </c>
      <c r="C28" s="69" t="s">
        <v>115</v>
      </c>
      <c r="D28" s="31" t="s">
        <v>95</v>
      </c>
      <c r="E28" s="64">
        <v>981</v>
      </c>
      <c r="F28" s="49"/>
      <c r="G28" s="50">
        <f>ROUND(E28*F28,2)</f>
        <v>0</v>
      </c>
    </row>
    <row r="29" spans="1:7" ht="27.6" x14ac:dyDescent="0.3">
      <c r="A29" s="67">
        <v>18</v>
      </c>
      <c r="B29" s="68" t="s">
        <v>7</v>
      </c>
      <c r="C29" s="69" t="s">
        <v>39</v>
      </c>
      <c r="D29" s="31" t="s">
        <v>95</v>
      </c>
      <c r="E29" s="64">
        <v>981</v>
      </c>
      <c r="F29" s="49"/>
      <c r="G29" s="50">
        <f>ROUND(E29*F29,2)</f>
        <v>0</v>
      </c>
    </row>
    <row r="30" spans="1:7" x14ac:dyDescent="0.3">
      <c r="A30" s="84" t="s">
        <v>98</v>
      </c>
      <c r="B30" s="83"/>
      <c r="C30" s="73" t="s">
        <v>40</v>
      </c>
      <c r="D30" s="72"/>
      <c r="E30" s="74"/>
      <c r="F30" s="52"/>
      <c r="G30" s="51"/>
    </row>
    <row r="31" spans="1:7" ht="27.6" x14ac:dyDescent="0.3">
      <c r="A31" s="75">
        <v>19</v>
      </c>
      <c r="B31" s="76" t="s">
        <v>8</v>
      </c>
      <c r="C31" s="77" t="s">
        <v>41</v>
      </c>
      <c r="D31" s="31" t="s">
        <v>95</v>
      </c>
      <c r="E31" s="66">
        <v>1051</v>
      </c>
      <c r="F31" s="53"/>
      <c r="G31" s="50">
        <f>ROUND(E31*F31,2)</f>
        <v>0</v>
      </c>
    </row>
    <row r="32" spans="1:7" ht="27.6" x14ac:dyDescent="0.3">
      <c r="A32" s="75">
        <v>20</v>
      </c>
      <c r="B32" s="76" t="s">
        <v>10</v>
      </c>
      <c r="C32" s="77" t="s">
        <v>104</v>
      </c>
      <c r="D32" s="31" t="s">
        <v>95</v>
      </c>
      <c r="E32" s="66">
        <v>1051</v>
      </c>
      <c r="F32" s="53"/>
      <c r="G32" s="50">
        <f>ROUND(E32*F32,2)</f>
        <v>0</v>
      </c>
    </row>
    <row r="33" spans="1:7" ht="27.6" x14ac:dyDescent="0.3">
      <c r="A33" s="75">
        <v>21</v>
      </c>
      <c r="B33" s="76" t="s">
        <v>8</v>
      </c>
      <c r="C33" s="77" t="s">
        <v>42</v>
      </c>
      <c r="D33" s="31" t="s">
        <v>95</v>
      </c>
      <c r="E33" s="64">
        <v>1051</v>
      </c>
      <c r="F33" s="49"/>
      <c r="G33" s="50">
        <f>ROUND(E33*F33,2)</f>
        <v>0</v>
      </c>
    </row>
    <row r="34" spans="1:7" ht="27.6" x14ac:dyDescent="0.3">
      <c r="A34" s="75">
        <v>22</v>
      </c>
      <c r="B34" s="76" t="s">
        <v>11</v>
      </c>
      <c r="C34" s="77" t="s">
        <v>43</v>
      </c>
      <c r="D34" s="31" t="s">
        <v>95</v>
      </c>
      <c r="E34" s="64">
        <v>1051</v>
      </c>
      <c r="F34" s="49"/>
      <c r="G34" s="50">
        <f>ROUND(E34*F34,2)</f>
        <v>0</v>
      </c>
    </row>
    <row r="35" spans="1:7" ht="27.6" x14ac:dyDescent="0.3">
      <c r="A35" s="84" t="s">
        <v>99</v>
      </c>
      <c r="B35" s="83"/>
      <c r="C35" s="73" t="s">
        <v>44</v>
      </c>
      <c r="D35" s="72"/>
      <c r="E35" s="74"/>
      <c r="F35" s="51"/>
      <c r="G35" s="51"/>
    </row>
    <row r="36" spans="1:7" ht="77.25" customHeight="1" x14ac:dyDescent="0.3">
      <c r="A36" s="75">
        <v>23</v>
      </c>
      <c r="B36" s="81" t="s">
        <v>12</v>
      </c>
      <c r="C36" s="77" t="s">
        <v>91</v>
      </c>
      <c r="D36" s="31" t="s">
        <v>95</v>
      </c>
      <c r="E36" s="85">
        <v>49</v>
      </c>
      <c r="F36" s="49"/>
      <c r="G36" s="50">
        <f t="shared" ref="G36:G41" si="1">ROUND(E36*F36,2)</f>
        <v>0</v>
      </c>
    </row>
    <row r="37" spans="1:7" ht="27.6" x14ac:dyDescent="0.3">
      <c r="A37" s="75">
        <v>24</v>
      </c>
      <c r="B37" s="81" t="s">
        <v>12</v>
      </c>
      <c r="C37" s="77" t="s">
        <v>45</v>
      </c>
      <c r="D37" s="31" t="s">
        <v>95</v>
      </c>
      <c r="E37" s="85">
        <v>5</v>
      </c>
      <c r="F37" s="49"/>
      <c r="G37" s="50">
        <f t="shared" si="1"/>
        <v>0</v>
      </c>
    </row>
    <row r="38" spans="1:7" ht="55.2" x14ac:dyDescent="0.3">
      <c r="A38" s="75">
        <v>25</v>
      </c>
      <c r="B38" s="81" t="s">
        <v>13</v>
      </c>
      <c r="C38" s="77" t="s">
        <v>46</v>
      </c>
      <c r="D38" s="24" t="s">
        <v>87</v>
      </c>
      <c r="E38" s="85">
        <v>42</v>
      </c>
      <c r="F38" s="49"/>
      <c r="G38" s="50">
        <f t="shared" si="1"/>
        <v>0</v>
      </c>
    </row>
    <row r="39" spans="1:7" ht="27.6" x14ac:dyDescent="0.3">
      <c r="A39" s="75">
        <v>26</v>
      </c>
      <c r="B39" s="81" t="s">
        <v>14</v>
      </c>
      <c r="C39" s="77" t="s">
        <v>47</v>
      </c>
      <c r="D39" s="24" t="s">
        <v>87</v>
      </c>
      <c r="E39" s="85">
        <v>4</v>
      </c>
      <c r="F39" s="49"/>
      <c r="G39" s="50">
        <f t="shared" si="1"/>
        <v>0</v>
      </c>
    </row>
    <row r="40" spans="1:7" ht="55.2" x14ac:dyDescent="0.3">
      <c r="A40" s="75">
        <v>27</v>
      </c>
      <c r="B40" s="81" t="s">
        <v>13</v>
      </c>
      <c r="C40" s="77" t="s">
        <v>48</v>
      </c>
      <c r="D40" s="24" t="s">
        <v>87</v>
      </c>
      <c r="E40" s="85">
        <v>36</v>
      </c>
      <c r="F40" s="49"/>
      <c r="G40" s="50">
        <f t="shared" si="1"/>
        <v>0</v>
      </c>
    </row>
    <row r="41" spans="1:7" ht="27.6" x14ac:dyDescent="0.3">
      <c r="A41" s="75">
        <v>28</v>
      </c>
      <c r="B41" s="81" t="s">
        <v>13</v>
      </c>
      <c r="C41" s="77" t="s">
        <v>49</v>
      </c>
      <c r="D41" s="24" t="s">
        <v>87</v>
      </c>
      <c r="E41" s="85">
        <v>4</v>
      </c>
      <c r="F41" s="49"/>
      <c r="G41" s="50">
        <f t="shared" si="1"/>
        <v>0</v>
      </c>
    </row>
    <row r="42" spans="1:7" ht="27.6" x14ac:dyDescent="0.3">
      <c r="A42" s="84" t="s">
        <v>100</v>
      </c>
      <c r="B42" s="83"/>
      <c r="C42" s="73" t="s">
        <v>50</v>
      </c>
      <c r="D42" s="72"/>
      <c r="E42" s="74"/>
      <c r="F42" s="52"/>
      <c r="G42" s="51"/>
    </row>
    <row r="43" spans="1:7" ht="55.2" x14ac:dyDescent="0.3">
      <c r="A43" s="67">
        <v>29</v>
      </c>
      <c r="B43" s="81" t="s">
        <v>15</v>
      </c>
      <c r="C43" s="77" t="s">
        <v>96</v>
      </c>
      <c r="D43" s="24" t="s">
        <v>87</v>
      </c>
      <c r="E43" s="64">
        <v>490</v>
      </c>
      <c r="F43" s="49"/>
      <c r="G43" s="50">
        <f>ROUND(E43*F43,2)</f>
        <v>0</v>
      </c>
    </row>
    <row r="44" spans="1:7" ht="27.6" x14ac:dyDescent="0.3">
      <c r="A44" s="67">
        <v>30</v>
      </c>
      <c r="B44" s="17" t="s">
        <v>105</v>
      </c>
      <c r="C44" s="18" t="s">
        <v>80</v>
      </c>
      <c r="D44" s="19" t="s">
        <v>69</v>
      </c>
      <c r="E44" s="41">
        <v>82</v>
      </c>
      <c r="F44" s="57"/>
      <c r="G44" s="50">
        <f t="shared" ref="G44:G45" si="2">ROUND(E44*F44,2)</f>
        <v>0</v>
      </c>
    </row>
    <row r="45" spans="1:7" ht="55.2" x14ac:dyDescent="0.3">
      <c r="A45" s="75">
        <v>31</v>
      </c>
      <c r="B45" s="81" t="s">
        <v>16</v>
      </c>
      <c r="C45" s="77" t="s">
        <v>51</v>
      </c>
      <c r="D45" s="24" t="s">
        <v>87</v>
      </c>
      <c r="E45" s="64">
        <v>35</v>
      </c>
      <c r="F45" s="49"/>
      <c r="G45" s="50">
        <f t="shared" si="2"/>
        <v>0</v>
      </c>
    </row>
    <row r="46" spans="1:7" x14ac:dyDescent="0.3">
      <c r="A46" s="71">
        <v>6</v>
      </c>
      <c r="B46" s="83"/>
      <c r="C46" s="73" t="s">
        <v>106</v>
      </c>
      <c r="D46" s="72"/>
      <c r="E46" s="74"/>
      <c r="F46" s="52"/>
      <c r="G46" s="51"/>
    </row>
    <row r="47" spans="1:7" ht="144.75" customHeight="1" x14ac:dyDescent="0.3">
      <c r="A47" s="67">
        <v>32</v>
      </c>
      <c r="B47" s="81" t="s">
        <v>16</v>
      </c>
      <c r="C47" s="69" t="s">
        <v>116</v>
      </c>
      <c r="D47" s="24" t="s">
        <v>87</v>
      </c>
      <c r="E47" s="86">
        <v>10</v>
      </c>
      <c r="F47" s="49"/>
      <c r="G47" s="50">
        <f t="shared" ref="G47" si="3">ROUND(E47*F47,2)</f>
        <v>0</v>
      </c>
    </row>
    <row r="48" spans="1:7" x14ac:dyDescent="0.3">
      <c r="A48" s="71">
        <v>7</v>
      </c>
      <c r="B48" s="78"/>
      <c r="C48" s="73" t="s">
        <v>76</v>
      </c>
      <c r="D48" s="79"/>
      <c r="E48" s="82"/>
      <c r="F48" s="51"/>
      <c r="G48" s="51"/>
    </row>
    <row r="49" spans="1:7" ht="65.25" customHeight="1" x14ac:dyDescent="0.3">
      <c r="A49" s="67">
        <v>33</v>
      </c>
      <c r="B49" s="81" t="s">
        <v>5</v>
      </c>
      <c r="C49" s="69" t="s">
        <v>52</v>
      </c>
      <c r="D49" s="31" t="s">
        <v>95</v>
      </c>
      <c r="E49" s="64">
        <v>42</v>
      </c>
      <c r="F49" s="49"/>
      <c r="G49" s="50">
        <f t="shared" ref="G49:G56" si="4">ROUND(E49*F49,2)</f>
        <v>0</v>
      </c>
    </row>
    <row r="50" spans="1:7" ht="45" customHeight="1" x14ac:dyDescent="0.3">
      <c r="A50" s="67">
        <v>34</v>
      </c>
      <c r="B50" s="81" t="s">
        <v>7</v>
      </c>
      <c r="C50" s="69" t="s">
        <v>77</v>
      </c>
      <c r="D50" s="31" t="s">
        <v>95</v>
      </c>
      <c r="E50" s="64">
        <v>40</v>
      </c>
      <c r="F50" s="49"/>
      <c r="G50" s="50">
        <f t="shared" si="4"/>
        <v>0</v>
      </c>
    </row>
    <row r="51" spans="1:7" ht="59.25" customHeight="1" x14ac:dyDescent="0.3">
      <c r="A51" s="67">
        <v>35</v>
      </c>
      <c r="B51" s="81" t="s">
        <v>13</v>
      </c>
      <c r="C51" s="69" t="s">
        <v>109</v>
      </c>
      <c r="D51" s="24" t="s">
        <v>87</v>
      </c>
      <c r="E51" s="64">
        <v>24</v>
      </c>
      <c r="F51" s="49"/>
      <c r="G51" s="50">
        <f t="shared" si="4"/>
        <v>0</v>
      </c>
    </row>
    <row r="52" spans="1:7" ht="41.4" x14ac:dyDescent="0.3">
      <c r="A52" s="67">
        <v>36</v>
      </c>
      <c r="B52" s="81" t="s">
        <v>13</v>
      </c>
      <c r="C52" s="69" t="s">
        <v>110</v>
      </c>
      <c r="D52" s="24" t="s">
        <v>87</v>
      </c>
      <c r="E52" s="64">
        <v>24</v>
      </c>
      <c r="F52" s="49"/>
      <c r="G52" s="50">
        <f t="shared" si="4"/>
        <v>0</v>
      </c>
    </row>
    <row r="53" spans="1:7" ht="46.5" customHeight="1" x14ac:dyDescent="0.3">
      <c r="A53" s="67">
        <v>37</v>
      </c>
      <c r="B53" s="81" t="s">
        <v>12</v>
      </c>
      <c r="C53" s="69" t="s">
        <v>118</v>
      </c>
      <c r="D53" s="31" t="s">
        <v>95</v>
      </c>
      <c r="E53" s="64">
        <v>40</v>
      </c>
      <c r="F53" s="49"/>
      <c r="G53" s="50">
        <f t="shared" si="4"/>
        <v>0</v>
      </c>
    </row>
    <row r="54" spans="1:7" ht="55.2" x14ac:dyDescent="0.3">
      <c r="A54" s="67">
        <v>38</v>
      </c>
      <c r="B54" s="81" t="s">
        <v>17</v>
      </c>
      <c r="C54" s="69" t="s">
        <v>124</v>
      </c>
      <c r="D54" s="31" t="s">
        <v>95</v>
      </c>
      <c r="E54" s="64">
        <v>12</v>
      </c>
      <c r="F54" s="49"/>
      <c r="G54" s="50">
        <f t="shared" si="4"/>
        <v>0</v>
      </c>
    </row>
    <row r="55" spans="1:7" ht="55.2" x14ac:dyDescent="0.3">
      <c r="A55" s="67">
        <v>39</v>
      </c>
      <c r="B55" s="81" t="s">
        <v>15</v>
      </c>
      <c r="C55" s="77" t="s">
        <v>81</v>
      </c>
      <c r="D55" s="24" t="s">
        <v>87</v>
      </c>
      <c r="E55" s="64">
        <v>25</v>
      </c>
      <c r="F55" s="49"/>
      <c r="G55" s="50">
        <f t="shared" si="4"/>
        <v>0</v>
      </c>
    </row>
    <row r="56" spans="1:7" ht="27.6" x14ac:dyDescent="0.3">
      <c r="A56" s="67">
        <v>40</v>
      </c>
      <c r="B56" s="17" t="s">
        <v>105</v>
      </c>
      <c r="C56" s="18" t="s">
        <v>80</v>
      </c>
      <c r="D56" s="19" t="s">
        <v>69</v>
      </c>
      <c r="E56" s="41">
        <v>2</v>
      </c>
      <c r="F56" s="57"/>
      <c r="G56" s="50">
        <f t="shared" si="4"/>
        <v>0</v>
      </c>
    </row>
    <row r="57" spans="1:7" x14ac:dyDescent="0.3">
      <c r="A57" s="71">
        <v>8</v>
      </c>
      <c r="B57" s="83"/>
      <c r="C57" s="73" t="s">
        <v>53</v>
      </c>
      <c r="D57" s="72"/>
      <c r="E57" s="74"/>
      <c r="F57" s="52"/>
      <c r="G57" s="51"/>
    </row>
    <row r="58" spans="1:7" ht="56.25" customHeight="1" x14ac:dyDescent="0.3">
      <c r="A58" s="75">
        <v>41</v>
      </c>
      <c r="B58" s="81" t="s">
        <v>18</v>
      </c>
      <c r="C58" s="77" t="s">
        <v>54</v>
      </c>
      <c r="D58" s="31" t="s">
        <v>95</v>
      </c>
      <c r="E58" s="66">
        <v>3120</v>
      </c>
      <c r="F58" s="53"/>
      <c r="G58" s="50">
        <f>ROUND(E58*F58,2)</f>
        <v>0</v>
      </c>
    </row>
    <row r="59" spans="1:7" ht="32.25" customHeight="1" x14ac:dyDescent="0.3">
      <c r="A59" s="75">
        <v>42</v>
      </c>
      <c r="B59" s="81" t="s">
        <v>18</v>
      </c>
      <c r="C59" s="77" t="s">
        <v>55</v>
      </c>
      <c r="D59" s="31" t="s">
        <v>95</v>
      </c>
      <c r="E59" s="66">
        <v>1040</v>
      </c>
      <c r="F59" s="53"/>
      <c r="G59" s="50">
        <f>ROUND(E59*F59,2)</f>
        <v>0</v>
      </c>
    </row>
    <row r="60" spans="1:7" x14ac:dyDescent="0.3">
      <c r="A60" s="71">
        <v>9</v>
      </c>
      <c r="B60" s="83"/>
      <c r="C60" s="73" t="s">
        <v>56</v>
      </c>
      <c r="D60" s="72"/>
      <c r="E60" s="74"/>
      <c r="F60" s="52"/>
      <c r="G60" s="51"/>
    </row>
    <row r="61" spans="1:7" ht="48.75" customHeight="1" x14ac:dyDescent="0.3">
      <c r="A61" s="75">
        <v>43</v>
      </c>
      <c r="B61" s="81" t="s">
        <v>19</v>
      </c>
      <c r="C61" s="77" t="s">
        <v>82</v>
      </c>
      <c r="D61" s="24" t="s">
        <v>87</v>
      </c>
      <c r="E61" s="66">
        <v>4160</v>
      </c>
      <c r="F61" s="53"/>
      <c r="G61" s="50">
        <f>ROUND(E61*F61,2)</f>
        <v>0</v>
      </c>
    </row>
    <row r="62" spans="1:7" x14ac:dyDescent="0.3">
      <c r="A62" s="71">
        <v>10</v>
      </c>
      <c r="B62" s="83"/>
      <c r="C62" s="73" t="s">
        <v>57</v>
      </c>
      <c r="D62" s="72"/>
      <c r="E62" s="74"/>
      <c r="F62" s="52"/>
      <c r="G62" s="51"/>
    </row>
    <row r="63" spans="1:7" ht="41.4" x14ac:dyDescent="0.3">
      <c r="A63" s="75">
        <v>44</v>
      </c>
      <c r="B63" s="81" t="s">
        <v>20</v>
      </c>
      <c r="C63" s="77" t="s">
        <v>58</v>
      </c>
      <c r="D63" s="31" t="s">
        <v>95</v>
      </c>
      <c r="E63" s="66">
        <v>998</v>
      </c>
      <c r="F63" s="53"/>
      <c r="G63" s="50">
        <f t="shared" ref="G63:G72" si="5">ROUND(E63*F63,2)</f>
        <v>0</v>
      </c>
    </row>
    <row r="64" spans="1:7" ht="48.75" customHeight="1" x14ac:dyDescent="0.3">
      <c r="A64" s="75">
        <v>45</v>
      </c>
      <c r="B64" s="81" t="s">
        <v>21</v>
      </c>
      <c r="C64" s="77" t="s">
        <v>83</v>
      </c>
      <c r="D64" s="76" t="s">
        <v>69</v>
      </c>
      <c r="E64" s="66">
        <v>46</v>
      </c>
      <c r="F64" s="53"/>
      <c r="G64" s="50">
        <f t="shared" si="5"/>
        <v>0</v>
      </c>
    </row>
    <row r="65" spans="1:7" ht="27.6" x14ac:dyDescent="0.3">
      <c r="A65" s="67">
        <v>46</v>
      </c>
      <c r="B65" s="68" t="s">
        <v>21</v>
      </c>
      <c r="C65" s="69" t="s">
        <v>101</v>
      </c>
      <c r="D65" s="70" t="s">
        <v>69</v>
      </c>
      <c r="E65" s="64">
        <v>49</v>
      </c>
      <c r="F65" s="49"/>
      <c r="G65" s="50">
        <f t="shared" si="5"/>
        <v>0</v>
      </c>
    </row>
    <row r="66" spans="1:7" ht="27.6" x14ac:dyDescent="0.3">
      <c r="A66" s="67">
        <v>47</v>
      </c>
      <c r="B66" s="20" t="s">
        <v>4</v>
      </c>
      <c r="C66" s="21" t="s">
        <v>85</v>
      </c>
      <c r="D66" s="22" t="s">
        <v>69</v>
      </c>
      <c r="E66" s="42">
        <v>42</v>
      </c>
      <c r="F66" s="58"/>
      <c r="G66" s="50">
        <f t="shared" si="5"/>
        <v>0</v>
      </c>
    </row>
    <row r="67" spans="1:7" x14ac:dyDescent="0.3">
      <c r="A67" s="67">
        <v>48</v>
      </c>
      <c r="B67" s="68" t="s">
        <v>21</v>
      </c>
      <c r="C67" s="69" t="s">
        <v>59</v>
      </c>
      <c r="D67" s="70" t="s">
        <v>69</v>
      </c>
      <c r="E67" s="64">
        <v>46</v>
      </c>
      <c r="F67" s="49"/>
      <c r="G67" s="50">
        <f t="shared" si="5"/>
        <v>0</v>
      </c>
    </row>
    <row r="68" spans="1:7" ht="27.6" x14ac:dyDescent="0.3">
      <c r="A68" s="67">
        <v>49</v>
      </c>
      <c r="B68" s="68" t="s">
        <v>21</v>
      </c>
      <c r="C68" s="69" t="s">
        <v>60</v>
      </c>
      <c r="D68" s="70" t="s">
        <v>69</v>
      </c>
      <c r="E68" s="64">
        <v>41</v>
      </c>
      <c r="F68" s="49"/>
      <c r="G68" s="50">
        <f t="shared" si="5"/>
        <v>0</v>
      </c>
    </row>
    <row r="69" spans="1:7" ht="41.4" x14ac:dyDescent="0.3">
      <c r="A69" s="67">
        <v>50</v>
      </c>
      <c r="B69" s="68" t="s">
        <v>21</v>
      </c>
      <c r="C69" s="69" t="s">
        <v>61</v>
      </c>
      <c r="D69" s="70" t="s">
        <v>69</v>
      </c>
      <c r="E69" s="64">
        <v>8</v>
      </c>
      <c r="F69" s="49"/>
      <c r="G69" s="50">
        <f t="shared" si="5"/>
        <v>0</v>
      </c>
    </row>
    <row r="70" spans="1:7" ht="27.6" x14ac:dyDescent="0.3">
      <c r="A70" s="67">
        <v>51</v>
      </c>
      <c r="B70" s="68" t="s">
        <v>22</v>
      </c>
      <c r="C70" s="69" t="s">
        <v>62</v>
      </c>
      <c r="D70" s="70" t="s">
        <v>69</v>
      </c>
      <c r="E70" s="64">
        <v>42</v>
      </c>
      <c r="F70" s="49"/>
      <c r="G70" s="50">
        <f t="shared" si="5"/>
        <v>0</v>
      </c>
    </row>
    <row r="71" spans="1:7" ht="33.75" customHeight="1" x14ac:dyDescent="0.3">
      <c r="A71" s="67">
        <v>52</v>
      </c>
      <c r="B71" s="68" t="s">
        <v>23</v>
      </c>
      <c r="C71" s="69" t="s">
        <v>63</v>
      </c>
      <c r="D71" s="70" t="s">
        <v>69</v>
      </c>
      <c r="E71" s="64">
        <v>59</v>
      </c>
      <c r="F71" s="49"/>
      <c r="G71" s="50">
        <f t="shared" si="5"/>
        <v>0</v>
      </c>
    </row>
    <row r="72" spans="1:7" ht="27.6" x14ac:dyDescent="0.3">
      <c r="A72" s="67">
        <v>53</v>
      </c>
      <c r="B72" s="68" t="s">
        <v>23</v>
      </c>
      <c r="C72" s="69" t="s">
        <v>64</v>
      </c>
      <c r="D72" s="70" t="s">
        <v>69</v>
      </c>
      <c r="E72" s="64">
        <v>72</v>
      </c>
      <c r="F72" s="49"/>
      <c r="G72" s="50">
        <f t="shared" si="5"/>
        <v>0</v>
      </c>
    </row>
    <row r="73" spans="1:7" x14ac:dyDescent="0.3">
      <c r="A73" s="71">
        <v>11</v>
      </c>
      <c r="B73" s="83"/>
      <c r="C73" s="73" t="s">
        <v>65</v>
      </c>
      <c r="D73" s="72"/>
      <c r="E73" s="74"/>
      <c r="F73" s="52"/>
      <c r="G73" s="51"/>
    </row>
    <row r="74" spans="1:7" ht="41.4" x14ac:dyDescent="0.3">
      <c r="A74" s="75">
        <v>54</v>
      </c>
      <c r="B74" s="23" t="s">
        <v>84</v>
      </c>
      <c r="C74" s="46" t="s">
        <v>86</v>
      </c>
      <c r="D74" s="24" t="s">
        <v>87</v>
      </c>
      <c r="E74" s="43">
        <v>6</v>
      </c>
      <c r="F74" s="58"/>
      <c r="G74" s="50">
        <f>ROUND(E74*F74,2)</f>
        <v>0</v>
      </c>
    </row>
    <row r="75" spans="1:7" ht="41.4" x14ac:dyDescent="0.3">
      <c r="A75" s="75">
        <v>55</v>
      </c>
      <c r="B75" s="26" t="s">
        <v>89</v>
      </c>
      <c r="C75" s="27" t="s">
        <v>90</v>
      </c>
      <c r="D75" s="24" t="s">
        <v>87</v>
      </c>
      <c r="E75" s="28">
        <v>40</v>
      </c>
      <c r="F75" s="59"/>
      <c r="G75" s="50">
        <f>ROUND(E75*F75,2)</f>
        <v>0</v>
      </c>
    </row>
    <row r="76" spans="1:7" x14ac:dyDescent="0.3">
      <c r="A76" s="75">
        <v>56</v>
      </c>
      <c r="B76" s="81" t="s">
        <v>24</v>
      </c>
      <c r="C76" s="77" t="s">
        <v>88</v>
      </c>
      <c r="D76" s="24" t="s">
        <v>87</v>
      </c>
      <c r="E76" s="66">
        <v>20</v>
      </c>
      <c r="F76" s="53"/>
      <c r="G76" s="50">
        <f>ROUND(E76*F76,2)</f>
        <v>0</v>
      </c>
    </row>
    <row r="77" spans="1:7" x14ac:dyDescent="0.3">
      <c r="A77" s="75">
        <v>57</v>
      </c>
      <c r="B77" s="87" t="s">
        <v>121</v>
      </c>
      <c r="C77" s="88" t="s">
        <v>122</v>
      </c>
      <c r="D77" s="48" t="s">
        <v>69</v>
      </c>
      <c r="E77" s="25">
        <v>2</v>
      </c>
      <c r="F77" s="60"/>
      <c r="G77" s="54">
        <f t="shared" ref="G77" si="6">ROUND(E77*F77,2)</f>
        <v>0</v>
      </c>
    </row>
    <row r="78" spans="1:7" x14ac:dyDescent="0.3">
      <c r="A78" s="35">
        <v>12</v>
      </c>
      <c r="B78" s="6"/>
      <c r="C78" s="45" t="s">
        <v>93</v>
      </c>
      <c r="D78" s="1"/>
      <c r="E78" s="36"/>
      <c r="F78" s="52"/>
      <c r="G78" s="52"/>
    </row>
    <row r="79" spans="1:7" ht="27.6" x14ac:dyDescent="0.3">
      <c r="A79" s="44">
        <v>58</v>
      </c>
      <c r="B79" s="29" t="s">
        <v>92</v>
      </c>
      <c r="C79" s="30" t="s">
        <v>123</v>
      </c>
      <c r="D79" s="31" t="s">
        <v>69</v>
      </c>
      <c r="E79" s="37">
        <v>21</v>
      </c>
      <c r="F79" s="61"/>
      <c r="G79" s="50">
        <f t="shared" ref="G79" si="7">ROUND(E79*F79,2)</f>
        <v>0</v>
      </c>
    </row>
    <row r="80" spans="1:7" x14ac:dyDescent="0.3">
      <c r="A80" s="105" t="s">
        <v>119</v>
      </c>
      <c r="B80" s="106"/>
      <c r="C80" s="106"/>
      <c r="D80" s="106"/>
      <c r="E80" s="106"/>
      <c r="F80" s="107"/>
      <c r="G80" s="50">
        <f>SUM(G7:G79)</f>
        <v>0</v>
      </c>
    </row>
    <row r="81" spans="1:7" x14ac:dyDescent="0.3">
      <c r="A81" s="35">
        <v>13</v>
      </c>
      <c r="B81" s="38"/>
      <c r="C81" s="45" t="s">
        <v>66</v>
      </c>
      <c r="D81" s="39"/>
      <c r="E81" s="40"/>
      <c r="F81" s="51"/>
      <c r="G81" s="51"/>
    </row>
    <row r="82" spans="1:7" x14ac:dyDescent="0.3">
      <c r="A82" s="32">
        <v>59</v>
      </c>
      <c r="B82" s="33"/>
      <c r="C82" s="47" t="s">
        <v>120</v>
      </c>
      <c r="D82" s="2" t="s">
        <v>69</v>
      </c>
      <c r="E82" s="34">
        <v>1</v>
      </c>
      <c r="F82" s="56">
        <f>ROUND(G80*0.03,2)</f>
        <v>0</v>
      </c>
      <c r="G82" s="55">
        <f>ROUND(E82*F82,2)</f>
        <v>0</v>
      </c>
    </row>
    <row r="83" spans="1:7" x14ac:dyDescent="0.3">
      <c r="A83" s="3"/>
      <c r="B83" s="7"/>
      <c r="C83" s="10"/>
      <c r="D83" s="7"/>
      <c r="E83" s="108" t="s">
        <v>71</v>
      </c>
      <c r="F83" s="108"/>
      <c r="G83" s="55">
        <f>G80+G82</f>
        <v>0</v>
      </c>
    </row>
    <row r="84" spans="1:7" x14ac:dyDescent="0.3">
      <c r="A84" s="3"/>
      <c r="B84" s="7"/>
      <c r="C84" s="10"/>
      <c r="D84" s="7"/>
      <c r="E84" s="108" t="s">
        <v>72</v>
      </c>
      <c r="F84" s="108"/>
      <c r="G84" s="55">
        <f>ROUND(G83*0.23,2)</f>
        <v>0</v>
      </c>
    </row>
    <row r="85" spans="1:7" x14ac:dyDescent="0.3">
      <c r="A85" s="4"/>
      <c r="B85" s="8"/>
      <c r="C85" s="11"/>
      <c r="D85" s="8"/>
      <c r="E85" s="109" t="s">
        <v>73</v>
      </c>
      <c r="F85" s="109"/>
      <c r="G85" s="101">
        <f>G83+G84</f>
        <v>0</v>
      </c>
    </row>
    <row r="86" spans="1:7" ht="47.4" customHeight="1" x14ac:dyDescent="0.3">
      <c r="A86" s="62"/>
      <c r="B86" s="62"/>
      <c r="C86" s="63"/>
      <c r="D86" s="62"/>
      <c r="E86" s="102" t="s">
        <v>128</v>
      </c>
      <c r="F86" s="103"/>
      <c r="G86" s="103"/>
    </row>
    <row r="87" spans="1:7" ht="31.2" customHeight="1" x14ac:dyDescent="0.3">
      <c r="A87" s="5"/>
      <c r="B87" s="5"/>
      <c r="C87" s="12"/>
      <c r="D87" s="13"/>
      <c r="E87" s="103"/>
      <c r="F87" s="103"/>
      <c r="G87" s="103"/>
    </row>
    <row r="88" spans="1:7" x14ac:dyDescent="0.3">
      <c r="A88" s="5"/>
      <c r="B88" s="5"/>
      <c r="C88" s="12"/>
      <c r="D88" s="13"/>
      <c r="E88" s="103"/>
      <c r="F88" s="103"/>
      <c r="G88" s="103"/>
    </row>
    <row r="89" spans="1:7" x14ac:dyDescent="0.3">
      <c r="A89" s="5"/>
      <c r="B89" s="5"/>
      <c r="C89" s="12"/>
      <c r="D89" s="13"/>
      <c r="E89" s="103"/>
      <c r="F89" s="103"/>
      <c r="G89" s="103"/>
    </row>
    <row r="90" spans="1:7" ht="16.2" customHeight="1" x14ac:dyDescent="0.3">
      <c r="A90" s="5"/>
      <c r="B90" s="5"/>
      <c r="C90" s="12"/>
      <c r="D90" s="13"/>
      <c r="E90" s="103"/>
      <c r="F90" s="103"/>
      <c r="G90" s="103"/>
    </row>
    <row r="91" spans="1:7" x14ac:dyDescent="0.3">
      <c r="A91" s="5"/>
      <c r="B91" s="5"/>
      <c r="C91" s="12"/>
      <c r="D91" s="13"/>
      <c r="E91" s="15"/>
      <c r="F91" s="90"/>
      <c r="G91" s="15"/>
    </row>
    <row r="92" spans="1:7" x14ac:dyDescent="0.3">
      <c r="A92" s="5"/>
      <c r="B92" s="5"/>
      <c r="C92" s="12"/>
      <c r="D92" s="13"/>
      <c r="E92" s="15"/>
      <c r="F92" s="90"/>
      <c r="G92" s="15"/>
    </row>
  </sheetData>
  <sheetProtection algorithmName="SHA-512" hashValue="+c0ZlxX3i3RoWtW+gdeSRz4ZkqtALxcMmI72D0jFJUQY0A3PTRgM/5lEHEaj6amgr9fJp6+NODsx1LkS3m6k/w==" saltValue="D7l6mT1Nu8Sawk+rz3K+9g==" spinCount="100000" sheet="1" objects="1" scenarios="1"/>
  <mergeCells count="8">
    <mergeCell ref="E86:G90"/>
    <mergeCell ref="A1:G1"/>
    <mergeCell ref="A80:F80"/>
    <mergeCell ref="E83:F83"/>
    <mergeCell ref="E84:F84"/>
    <mergeCell ref="E85:F85"/>
    <mergeCell ref="A2:G2"/>
    <mergeCell ref="A3:G3"/>
  </mergeCells>
  <phoneticPr fontId="10" type="noConversion"/>
  <conditionalFormatting sqref="F7:F9">
    <cfRule type="cellIs" dxfId="1" priority="1" operator="equal">
      <formula>0</formula>
    </cfRule>
  </conditionalFormatting>
  <conditionalFormatting sqref="F11:F14 F16:F19 F21:F24 F27:F29 F31:F34 F36:F41 F43:F45 F47 F49:F56 F58:F59 F61 F63:F72 F74:F77 F79">
    <cfRule type="cellIs" dxfId="0" priority="2" operator="equal">
      <formula>0</formula>
    </cfRule>
  </conditionalFormatting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radziejewska</dc:creator>
  <cp:lastModifiedBy>Paweł Kowal</cp:lastModifiedBy>
  <cp:lastPrinted>2026-03-30T11:08:29Z</cp:lastPrinted>
  <dcterms:created xsi:type="dcterms:W3CDTF">2026-02-02T20:21:18Z</dcterms:created>
  <dcterms:modified xsi:type="dcterms:W3CDTF">2026-04-17T09:07:09Z</dcterms:modified>
</cp:coreProperties>
</file>